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xWindow="0" yWindow="0" windowWidth="28800" windowHeight="12315"/>
  </bookViews>
  <sheets>
    <sheet name="new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2" l="1"/>
  <c r="C31" i="2" l="1"/>
  <c r="B31" i="2"/>
  <c r="D31" i="2"/>
</calcChain>
</file>

<file path=xl/sharedStrings.xml><?xml version="1.0" encoding="utf-8"?>
<sst xmlns="http://schemas.openxmlformats.org/spreadsheetml/2006/main" count="42" uniqueCount="24">
  <si>
    <t>Type of Service</t>
  </si>
  <si>
    <t>Domestic Mail</t>
  </si>
  <si>
    <t xml:space="preserve">Registered </t>
  </si>
  <si>
    <t>…</t>
  </si>
  <si>
    <t>Parcel</t>
  </si>
  <si>
    <t>Facsimile message</t>
  </si>
  <si>
    <t xml:space="preserve"> Newspapers</t>
  </si>
  <si>
    <t>Express mail service (EMS)</t>
  </si>
  <si>
    <t>International Mail Dispatch</t>
  </si>
  <si>
    <t>FedEx</t>
  </si>
  <si>
    <t>TNT</t>
  </si>
  <si>
    <t>International Mail Receipt</t>
  </si>
  <si>
    <t>...</t>
  </si>
  <si>
    <t>Post overnight courier (POC)</t>
  </si>
  <si>
    <t>Door to door Courier (DTDC)</t>
  </si>
  <si>
    <t>Ordinary mail</t>
  </si>
  <si>
    <t>Local urgent mail (LUM)</t>
  </si>
  <si>
    <t>Revenue (Nu. in Million)</t>
  </si>
  <si>
    <t>All Mail Items</t>
  </si>
  <si>
    <t>Source: Bhutan Postal Corp. Ltd.,Thimphu.</t>
  </si>
  <si>
    <t>Table 8.5.2: Number of Consignments by Type of Article and Revenue Earned, 2018 - 2022</t>
  </si>
  <si>
    <t xml:space="preserve">Note:     Revenue earnings till 2016 was for the overall postal revenue which includes postal income, philately income, transport, </t>
  </si>
  <si>
    <t xml:space="preserve">             items specified in the table.</t>
  </si>
  <si>
    <t xml:space="preserve">             real estate and investment, Western Union, other income and grants. From 2017, the revenue reflects only for the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</si>
</sst>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10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3" fontId="6" fillId="0" borderId="0" xfId="0" applyNumberFormat="1" applyFont="1" applyFill="1" applyBorder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 applyProtection="1">
      <alignment horizontal="left" vertical="center" indent="1"/>
    </xf>
    <xf numFmtId="3" fontId="6" fillId="0" borderId="2" xfId="1" applyNumberFormat="1" applyFont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6" fillId="0" borderId="2" xfId="0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 applyProtection="1">
      <alignment horizontal="left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6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7" fillId="0" borderId="0" xfId="0" applyFont="1" applyFill="1" applyBorder="1" applyAlignment="1" applyProtection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37" fontId="4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2" fillId="0" borderId="2" xfId="0" applyFont="1" applyBorder="1" applyAlignment="1" applyProtection="1">
      <alignment horizontal="left" vertical="center"/>
    </xf>
    <xf numFmtId="3" fontId="2" fillId="0" borderId="2" xfId="1" applyNumberFormat="1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 applyProtection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tabSelected="1" zoomScaleNormal="100" workbookViewId="0">
      <selection activeCell="L20" sqref="L20"/>
    </sheetView>
  </sheetViews>
  <sheetFormatPr defaultColWidth="8.7109375" defaultRowHeight="15" x14ac:dyDescent="0.25"/>
  <cols>
    <col min="1" max="1" width="34.42578125" style="17" customWidth="1"/>
    <col min="2" max="6" width="11.140625" style="24" customWidth="1"/>
    <col min="7" max="7" width="11.85546875" style="17" customWidth="1"/>
    <col min="8" max="16384" width="8.7109375" style="17"/>
  </cols>
  <sheetData>
    <row r="1" spans="1:7" ht="21.95" customHeight="1" x14ac:dyDescent="0.25">
      <c r="A1" s="16" t="s">
        <v>20</v>
      </c>
      <c r="B1" s="20"/>
      <c r="C1" s="20"/>
      <c r="D1" s="20"/>
      <c r="E1" s="20"/>
      <c r="F1" s="20"/>
    </row>
    <row r="2" spans="1:7" ht="21.95" customHeight="1" x14ac:dyDescent="0.25">
      <c r="A2" s="14" t="s">
        <v>0</v>
      </c>
      <c r="B2" s="15">
        <v>2018</v>
      </c>
      <c r="C2" s="15">
        <v>2019</v>
      </c>
      <c r="D2" s="15">
        <v>2020</v>
      </c>
      <c r="E2" s="15">
        <v>2021</v>
      </c>
      <c r="F2" s="15">
        <v>2022</v>
      </c>
    </row>
    <row r="3" spans="1:7" s="35" customFormat="1" ht="15.95" customHeight="1" x14ac:dyDescent="0.25">
      <c r="A3" s="31" t="s">
        <v>1</v>
      </c>
      <c r="B3" s="32"/>
      <c r="C3" s="32"/>
      <c r="D3" s="33"/>
      <c r="E3" s="33"/>
      <c r="F3" s="34"/>
    </row>
    <row r="4" spans="1:7" ht="15.95" customHeight="1" x14ac:dyDescent="0.25">
      <c r="A4" s="4" t="s">
        <v>15</v>
      </c>
      <c r="B4" s="2">
        <v>72410</v>
      </c>
      <c r="C4" s="5">
        <v>64047</v>
      </c>
      <c r="D4" s="3">
        <v>35035</v>
      </c>
      <c r="E4" s="6">
        <v>25069</v>
      </c>
      <c r="F4" s="21">
        <v>13145</v>
      </c>
      <c r="G4" s="1"/>
    </row>
    <row r="5" spans="1:7" ht="15.95" customHeight="1" x14ac:dyDescent="0.25">
      <c r="A5" s="4" t="s">
        <v>2</v>
      </c>
      <c r="B5" s="2">
        <v>56273</v>
      </c>
      <c r="C5" s="5">
        <v>43912</v>
      </c>
      <c r="D5" s="3">
        <v>55630</v>
      </c>
      <c r="E5" s="6">
        <v>69488</v>
      </c>
      <c r="F5" s="21">
        <v>64833</v>
      </c>
      <c r="G5" s="1"/>
    </row>
    <row r="6" spans="1:7" ht="15.95" customHeight="1" x14ac:dyDescent="0.25">
      <c r="A6" s="7" t="s">
        <v>4</v>
      </c>
      <c r="B6" s="2">
        <v>21</v>
      </c>
      <c r="C6" s="5">
        <v>64</v>
      </c>
      <c r="D6" s="3">
        <v>25</v>
      </c>
      <c r="E6" s="8">
        <v>4</v>
      </c>
      <c r="F6" s="21">
        <v>7</v>
      </c>
    </row>
    <row r="7" spans="1:7" ht="15.95" customHeight="1" x14ac:dyDescent="0.25">
      <c r="A7" s="4" t="s">
        <v>5</v>
      </c>
      <c r="B7" s="2">
        <v>343</v>
      </c>
      <c r="C7" s="5">
        <v>311</v>
      </c>
      <c r="D7" s="3">
        <v>101</v>
      </c>
      <c r="E7" s="8">
        <v>21</v>
      </c>
      <c r="F7" s="21">
        <v>67</v>
      </c>
    </row>
    <row r="8" spans="1:7" ht="15.95" customHeight="1" x14ac:dyDescent="0.25">
      <c r="A8" s="4" t="s">
        <v>6</v>
      </c>
      <c r="B8" s="2">
        <v>26514</v>
      </c>
      <c r="C8" s="5">
        <v>11573</v>
      </c>
      <c r="D8" s="3">
        <v>11132</v>
      </c>
      <c r="E8" s="6">
        <v>4392</v>
      </c>
      <c r="F8" s="21">
        <v>3641</v>
      </c>
    </row>
    <row r="9" spans="1:7" ht="15.95" customHeight="1" x14ac:dyDescent="0.25">
      <c r="A9" s="7" t="s">
        <v>16</v>
      </c>
      <c r="B9" s="2">
        <v>122156</v>
      </c>
      <c r="C9" s="5">
        <v>103699</v>
      </c>
      <c r="D9" s="3">
        <v>78344</v>
      </c>
      <c r="E9" s="6">
        <v>65481</v>
      </c>
      <c r="F9" s="21">
        <v>41758</v>
      </c>
      <c r="G9" s="1"/>
    </row>
    <row r="10" spans="1:7" ht="15.95" customHeight="1" x14ac:dyDescent="0.25">
      <c r="A10" s="4" t="s">
        <v>7</v>
      </c>
      <c r="B10" s="2">
        <v>136318</v>
      </c>
      <c r="C10" s="5">
        <v>13208</v>
      </c>
      <c r="D10" s="3">
        <v>15302</v>
      </c>
      <c r="E10" s="6">
        <v>21823</v>
      </c>
      <c r="F10" s="21">
        <v>13711</v>
      </c>
      <c r="G10" s="1"/>
    </row>
    <row r="11" spans="1:7" s="35" customFormat="1" ht="15.95" customHeight="1" x14ac:dyDescent="0.25">
      <c r="A11" s="31" t="s">
        <v>8</v>
      </c>
      <c r="B11" s="32"/>
      <c r="C11" s="32"/>
      <c r="D11" s="33"/>
      <c r="E11" s="36"/>
      <c r="F11" s="34"/>
    </row>
    <row r="12" spans="1:7" ht="15.95" customHeight="1" x14ac:dyDescent="0.25">
      <c r="A12" s="4" t="s">
        <v>15</v>
      </c>
      <c r="B12" s="2">
        <v>19731</v>
      </c>
      <c r="C12" s="5">
        <v>28372</v>
      </c>
      <c r="D12" s="3">
        <v>8784</v>
      </c>
      <c r="E12" s="6">
        <v>25069</v>
      </c>
      <c r="F12" s="21">
        <v>3471</v>
      </c>
    </row>
    <row r="13" spans="1:7" ht="15.95" customHeight="1" x14ac:dyDescent="0.25">
      <c r="A13" s="4" t="s">
        <v>2</v>
      </c>
      <c r="B13" s="2">
        <v>4693</v>
      </c>
      <c r="C13" s="5">
        <v>4318</v>
      </c>
      <c r="D13" s="3">
        <v>1260</v>
      </c>
      <c r="E13" s="8">
        <v>557</v>
      </c>
      <c r="F13" s="21">
        <v>428</v>
      </c>
    </row>
    <row r="14" spans="1:7" ht="15.95" customHeight="1" x14ac:dyDescent="0.25">
      <c r="A14" s="7" t="s">
        <v>4</v>
      </c>
      <c r="B14" s="2">
        <v>23</v>
      </c>
      <c r="C14" s="5">
        <v>43</v>
      </c>
      <c r="D14" s="3">
        <v>4</v>
      </c>
      <c r="E14" s="8">
        <v>10</v>
      </c>
      <c r="F14" s="21">
        <v>7</v>
      </c>
    </row>
    <row r="15" spans="1:7" ht="15.95" customHeight="1" x14ac:dyDescent="0.25">
      <c r="A15" s="4" t="s">
        <v>9</v>
      </c>
      <c r="B15" s="2">
        <v>2176</v>
      </c>
      <c r="C15" s="5">
        <v>251</v>
      </c>
      <c r="D15" s="3">
        <v>30</v>
      </c>
      <c r="E15" s="8">
        <v>150</v>
      </c>
      <c r="F15" s="21">
        <v>264</v>
      </c>
    </row>
    <row r="16" spans="1:7" ht="15.95" customHeight="1" x14ac:dyDescent="0.25">
      <c r="A16" s="4" t="s">
        <v>10</v>
      </c>
      <c r="B16" s="2">
        <v>140</v>
      </c>
      <c r="C16" s="5">
        <v>53</v>
      </c>
      <c r="D16" s="3">
        <v>43</v>
      </c>
      <c r="E16" s="8">
        <v>87</v>
      </c>
      <c r="F16" s="21">
        <v>7</v>
      </c>
    </row>
    <row r="17" spans="1:7" ht="15.95" customHeight="1" x14ac:dyDescent="0.25">
      <c r="A17" s="4" t="s">
        <v>5</v>
      </c>
      <c r="B17" s="2">
        <v>0</v>
      </c>
      <c r="C17" s="2">
        <v>0</v>
      </c>
      <c r="D17" s="9">
        <v>0</v>
      </c>
      <c r="E17" s="8">
        <v>0</v>
      </c>
      <c r="F17" s="21">
        <v>0</v>
      </c>
    </row>
    <row r="18" spans="1:7" ht="15.95" customHeight="1" x14ac:dyDescent="0.25">
      <c r="A18" s="7" t="s">
        <v>13</v>
      </c>
      <c r="B18" s="2">
        <v>869</v>
      </c>
      <c r="C18" s="5">
        <v>532</v>
      </c>
      <c r="D18" s="9">
        <v>0</v>
      </c>
      <c r="E18" s="8">
        <v>0</v>
      </c>
      <c r="F18" s="21">
        <v>0</v>
      </c>
    </row>
    <row r="19" spans="1:7" ht="15.95" customHeight="1" x14ac:dyDescent="0.25">
      <c r="A19" s="7" t="s">
        <v>14</v>
      </c>
      <c r="B19" s="2" t="s">
        <v>3</v>
      </c>
      <c r="C19" s="2" t="s">
        <v>3</v>
      </c>
      <c r="D19" s="3" t="s">
        <v>12</v>
      </c>
      <c r="E19" s="8">
        <v>0</v>
      </c>
      <c r="F19" s="21">
        <v>0</v>
      </c>
    </row>
    <row r="20" spans="1:7" ht="15.95" customHeight="1" x14ac:dyDescent="0.25">
      <c r="A20" s="4" t="s">
        <v>7</v>
      </c>
      <c r="B20" s="2">
        <v>9415</v>
      </c>
      <c r="C20" s="5">
        <v>10709</v>
      </c>
      <c r="D20" s="3">
        <v>5939</v>
      </c>
      <c r="E20" s="6">
        <v>11573</v>
      </c>
      <c r="F20" s="21">
        <v>11573</v>
      </c>
      <c r="G20" s="1"/>
    </row>
    <row r="21" spans="1:7" s="35" customFormat="1" ht="15.95" customHeight="1" x14ac:dyDescent="0.25">
      <c r="A21" s="31" t="s">
        <v>11</v>
      </c>
      <c r="B21" s="32"/>
      <c r="C21" s="32"/>
      <c r="D21" s="33"/>
      <c r="E21" s="36"/>
      <c r="F21" s="34"/>
    </row>
    <row r="22" spans="1:7" ht="15.95" customHeight="1" x14ac:dyDescent="0.25">
      <c r="A22" s="4" t="s">
        <v>15</v>
      </c>
      <c r="B22" s="2">
        <v>85302</v>
      </c>
      <c r="C22" s="5">
        <v>30083</v>
      </c>
      <c r="D22" s="3">
        <v>6096</v>
      </c>
      <c r="E22" s="6">
        <v>28740</v>
      </c>
      <c r="F22" s="21">
        <v>20118</v>
      </c>
    </row>
    <row r="23" spans="1:7" ht="15.95" customHeight="1" x14ac:dyDescent="0.25">
      <c r="A23" s="4" t="s">
        <v>2</v>
      </c>
      <c r="B23" s="2">
        <v>25104</v>
      </c>
      <c r="C23" s="5">
        <v>32266</v>
      </c>
      <c r="D23" s="3">
        <v>16065</v>
      </c>
      <c r="E23" s="6">
        <v>31250</v>
      </c>
      <c r="F23" s="21">
        <v>8228</v>
      </c>
    </row>
    <row r="24" spans="1:7" ht="15.95" customHeight="1" x14ac:dyDescent="0.25">
      <c r="A24" s="7" t="s">
        <v>4</v>
      </c>
      <c r="B24" s="2">
        <v>3500</v>
      </c>
      <c r="C24" s="5">
        <v>4153</v>
      </c>
      <c r="D24" s="3">
        <v>2244</v>
      </c>
      <c r="E24" s="6">
        <v>3306</v>
      </c>
      <c r="F24" s="21">
        <v>1815</v>
      </c>
    </row>
    <row r="25" spans="1:7" ht="15.95" customHeight="1" x14ac:dyDescent="0.25">
      <c r="A25" s="4" t="s">
        <v>9</v>
      </c>
      <c r="B25" s="2">
        <v>8298</v>
      </c>
      <c r="C25" s="5">
        <v>2434</v>
      </c>
      <c r="D25" s="3">
        <v>1267</v>
      </c>
      <c r="E25" s="6">
        <v>3524</v>
      </c>
      <c r="F25" s="21">
        <v>2174</v>
      </c>
      <c r="G25" s="1"/>
    </row>
    <row r="26" spans="1:7" ht="15.95" customHeight="1" x14ac:dyDescent="0.25">
      <c r="A26" s="4" t="s">
        <v>10</v>
      </c>
      <c r="B26" s="2">
        <v>409</v>
      </c>
      <c r="C26" s="5">
        <v>333</v>
      </c>
      <c r="D26" s="3">
        <v>122</v>
      </c>
      <c r="E26" s="8">
        <v>132</v>
      </c>
      <c r="F26" s="21">
        <v>95</v>
      </c>
    </row>
    <row r="27" spans="1:7" ht="15.95" customHeight="1" x14ac:dyDescent="0.25">
      <c r="A27" s="4" t="s">
        <v>5</v>
      </c>
      <c r="B27" s="2">
        <v>0</v>
      </c>
      <c r="C27" s="2">
        <v>0</v>
      </c>
      <c r="D27" s="9">
        <v>0</v>
      </c>
      <c r="E27" s="8" t="s">
        <v>3</v>
      </c>
      <c r="F27" s="21">
        <v>0</v>
      </c>
    </row>
    <row r="28" spans="1:7" ht="15.95" customHeight="1" x14ac:dyDescent="0.25">
      <c r="A28" s="7" t="s">
        <v>13</v>
      </c>
      <c r="B28" s="2">
        <v>1676</v>
      </c>
      <c r="C28" s="5">
        <v>1543</v>
      </c>
      <c r="D28" s="9">
        <v>0</v>
      </c>
      <c r="E28" s="8">
        <v>0</v>
      </c>
      <c r="F28" s="21">
        <v>0</v>
      </c>
    </row>
    <row r="29" spans="1:7" ht="15.95" customHeight="1" x14ac:dyDescent="0.25">
      <c r="A29" s="7" t="s">
        <v>14</v>
      </c>
      <c r="B29" s="2" t="s">
        <v>3</v>
      </c>
      <c r="C29" s="2" t="s">
        <v>3</v>
      </c>
      <c r="D29" s="3">
        <v>70</v>
      </c>
      <c r="E29" s="8">
        <v>0</v>
      </c>
      <c r="F29" s="21">
        <v>0</v>
      </c>
    </row>
    <row r="30" spans="1:7" ht="15.95" customHeight="1" x14ac:dyDescent="0.25">
      <c r="A30" s="4" t="s">
        <v>7</v>
      </c>
      <c r="B30" s="2">
        <v>7592</v>
      </c>
      <c r="C30" s="5">
        <v>7815</v>
      </c>
      <c r="D30" s="3">
        <v>3961</v>
      </c>
      <c r="E30" s="6">
        <v>8224</v>
      </c>
      <c r="F30" s="21">
        <v>5864</v>
      </c>
      <c r="G30" s="1"/>
    </row>
    <row r="31" spans="1:7" s="35" customFormat="1" ht="15.95" customHeight="1" x14ac:dyDescent="0.25">
      <c r="A31" s="37" t="s">
        <v>18</v>
      </c>
      <c r="B31" s="32">
        <f>SUM(B4:B10,B12:B20,B22:B30)</f>
        <v>582963</v>
      </c>
      <c r="C31" s="32">
        <f>SUM(C4:C10,C12:C20,C22:C30)</f>
        <v>359719</v>
      </c>
      <c r="D31" s="33">
        <f ca="1">SUM(D4:D32)</f>
        <v>0</v>
      </c>
      <c r="E31" s="38">
        <v>298900</v>
      </c>
      <c r="F31" s="34">
        <f>SUM(F4:F30)</f>
        <v>191206</v>
      </c>
    </row>
    <row r="32" spans="1:7" ht="15.95" customHeight="1" x14ac:dyDescent="0.25">
      <c r="A32" s="10" t="s">
        <v>17</v>
      </c>
      <c r="B32" s="11">
        <v>82.9</v>
      </c>
      <c r="C32" s="11">
        <v>87.5</v>
      </c>
      <c r="D32" s="12">
        <v>64.17</v>
      </c>
      <c r="E32" s="13">
        <v>170.13300000000001</v>
      </c>
      <c r="F32" s="22">
        <v>115.17100000000001</v>
      </c>
      <c r="G32" s="18"/>
    </row>
    <row r="33" spans="1:6" s="19" customFormat="1" x14ac:dyDescent="0.25">
      <c r="A33" s="26" t="s">
        <v>21</v>
      </c>
    </row>
    <row r="34" spans="1:6" s="30" customFormat="1" ht="15.75" customHeight="1" x14ac:dyDescent="0.25">
      <c r="A34" s="27" t="s">
        <v>23</v>
      </c>
      <c r="B34" s="23"/>
      <c r="C34" s="23"/>
      <c r="D34" s="23"/>
      <c r="E34" s="23"/>
      <c r="F34" s="29"/>
    </row>
    <row r="35" spans="1:6" s="30" customFormat="1" ht="15.75" customHeight="1" x14ac:dyDescent="0.25">
      <c r="A35" s="26" t="s">
        <v>22</v>
      </c>
      <c r="B35" s="19"/>
      <c r="C35" s="19"/>
      <c r="D35" s="29"/>
      <c r="E35" s="29"/>
      <c r="F35" s="29"/>
    </row>
    <row r="36" spans="1:6" s="30" customFormat="1" x14ac:dyDescent="0.25">
      <c r="A36" s="28" t="s">
        <v>19</v>
      </c>
      <c r="B36" s="25"/>
      <c r="C36" s="29"/>
      <c r="D36" s="29"/>
      <c r="E36" s="29"/>
      <c r="F36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2023-09-15T03:48:16Z</cp:lastPrinted>
  <dcterms:created xsi:type="dcterms:W3CDTF">2020-06-03T13:39:36Z</dcterms:created>
  <dcterms:modified xsi:type="dcterms:W3CDTF">2023-09-18T06:33:15Z</dcterms:modified>
</cp:coreProperties>
</file>